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Лист1!$A$2:$AG$20</definedName>
  </definedNames>
  <calcPr calcId="152511" refMode="R1C1"/>
</workbook>
</file>

<file path=xl/calcChain.xml><?xml version="1.0" encoding="utf-8"?>
<calcChain xmlns="http://schemas.openxmlformats.org/spreadsheetml/2006/main">
  <c r="AF25" i="1" l="1"/>
  <c r="AF24" i="1"/>
  <c r="AE27" i="1"/>
  <c r="AE26" i="1"/>
  <c r="AE25" i="1"/>
  <c r="AE24" i="1"/>
  <c r="J28" i="1" l="1"/>
  <c r="K27" i="1"/>
  <c r="K26" i="1"/>
  <c r="K25" i="1"/>
  <c r="H26" i="1"/>
  <c r="H27" i="1" s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l="1"/>
  <c r="AG25" i="1" s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<sst xmlns="http://schemas.openxmlformats.org/spreadsheetml/2006/main" count="165" uniqueCount="31">
  <si>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</si>
  <si>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</si>
  <si>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</si>
  <si>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</si>
  <si>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</si>
  <si>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</si>
  <si>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</si>
  <si>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</si>
  <si>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</si>
  <si>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</si>
  <si>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</si>
  <si>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</si>
  <si>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</si>
  <si>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</si>
  <si>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</si>
  <si>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</si>
  <si>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</si>
  <si>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</si>
  <si>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</si>
  <si>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</si>
  <si>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</si>
  <si>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</si>
  <si>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</si>
  <si>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</si>
  <si>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</si>
  <si>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</si>
  <si>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</si>
  <si>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</si>
  <si>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</si>
  <si>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</si>
  <si>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Пр. Ленина 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</si>
</sst>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8"/>
  <sheetViews>
    <sheetView tabSelected="1" topLeftCell="P1" workbookViewId="0">
      <selection activeCell="AF26" sqref="AF26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3326</v>
      </c>
      <c r="AH8">
        <v>37.65</v>
      </c>
      <c r="AI8">
        <f>AG8*AH8</f>
        <v>125223.9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7310.79</v>
      </c>
      <c r="H9" s="1" t="s">
        <v>26</v>
      </c>
      <c r="I9" s="1">
        <v>31</v>
      </c>
      <c r="J9" s="1">
        <v>55062.01</v>
      </c>
      <c r="K9" s="1" t="s">
        <v>26</v>
      </c>
      <c r="L9" s="1">
        <v>31</v>
      </c>
      <c r="M9" s="1">
        <v>45528.63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18043.36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665.25</v>
      </c>
      <c r="AF9" s="1" t="s">
        <v>26</v>
      </c>
      <c r="AG9" s="6">
        <f>AE9+AB9+Y9+V9+M9+J9+G9</f>
        <v>126610.04</v>
      </c>
      <c r="AH9" s="7">
        <v>37.65</v>
      </c>
      <c r="AI9">
        <f>AI8-AH9</f>
        <v>125186.25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5465.75</v>
      </c>
      <c r="H10" s="1" t="s">
        <v>26</v>
      </c>
      <c r="I10" s="1">
        <v>28</v>
      </c>
      <c r="J10" s="1">
        <v>50219.16</v>
      </c>
      <c r="K10" s="1" t="s">
        <v>26</v>
      </c>
      <c r="L10" s="1">
        <v>28</v>
      </c>
      <c r="M10" s="1">
        <v>51036.15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>
        <v>33327.89</v>
      </c>
      <c r="W10" s="1" t="s">
        <v>28</v>
      </c>
      <c r="X10" s="1">
        <v>28</v>
      </c>
      <c r="Y10" s="1">
        <v>18043.36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665.25</v>
      </c>
      <c r="AF10" s="1" t="s">
        <v>26</v>
      </c>
      <c r="AG10" s="6">
        <f t="shared" ref="AG10:AG20" si="0">AE10+AB10+Y10+V10+M10+J10+G10</f>
        <v>158757.56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7480.01</v>
      </c>
      <c r="H11" s="1" t="s">
        <v>26</v>
      </c>
      <c r="I11" s="1">
        <v>31</v>
      </c>
      <c r="J11" s="1">
        <v>59299.88</v>
      </c>
      <c r="K11" s="1" t="s">
        <v>26</v>
      </c>
      <c r="L11" s="1">
        <v>31</v>
      </c>
      <c r="M11" s="1">
        <v>49440.959999999999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18043.36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665.25</v>
      </c>
      <c r="AF11" s="1" t="s">
        <v>26</v>
      </c>
      <c r="AG11" s="6">
        <f t="shared" si="0"/>
        <v>136516.66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5744.28</v>
      </c>
      <c r="H12" s="1" t="s">
        <v>26</v>
      </c>
      <c r="I12" s="1">
        <v>30</v>
      </c>
      <c r="J12" s="1">
        <v>54509.25</v>
      </c>
      <c r="K12" s="1" t="s">
        <v>26</v>
      </c>
      <c r="L12" s="1">
        <v>30</v>
      </c>
      <c r="M12" s="1">
        <v>48443.35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16678.259999999998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665.25</v>
      </c>
      <c r="AF12" s="1" t="s">
        <v>26</v>
      </c>
      <c r="AG12" s="6">
        <f t="shared" si="0"/>
        <v>126040.39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7240.38</v>
      </c>
      <c r="H13" s="1" t="s">
        <v>26</v>
      </c>
      <c r="I13" s="1">
        <v>31</v>
      </c>
      <c r="J13" s="1">
        <v>63869.65</v>
      </c>
      <c r="K13" s="1" t="s">
        <v>26</v>
      </c>
      <c r="L13" s="1">
        <v>31</v>
      </c>
      <c r="M13" s="1">
        <v>39850.83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16678.259999999998</v>
      </c>
      <c r="Z13" s="1" t="s">
        <v>26</v>
      </c>
      <c r="AA13" s="1">
        <v>31</v>
      </c>
      <c r="AB13" s="1">
        <v>1483.2</v>
      </c>
      <c r="AC13" s="1" t="s">
        <v>28</v>
      </c>
      <c r="AD13" s="1">
        <v>31</v>
      </c>
      <c r="AE13" s="5">
        <v>665.25</v>
      </c>
      <c r="AF13" s="1" t="s">
        <v>26</v>
      </c>
      <c r="AG13" s="6">
        <f t="shared" si="0"/>
        <v>129787.57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6386.97</v>
      </c>
      <c r="H14" s="1" t="s">
        <v>26</v>
      </c>
      <c r="I14" s="1">
        <v>30</v>
      </c>
      <c r="J14" s="1">
        <v>54186.51</v>
      </c>
      <c r="K14" s="1" t="s">
        <v>26</v>
      </c>
      <c r="L14" s="1">
        <v>30</v>
      </c>
      <c r="M14" s="1">
        <v>49609.66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16678.259999999998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665.25</v>
      </c>
      <c r="AF14" s="1" t="s">
        <v>26</v>
      </c>
      <c r="AG14" s="6">
        <f t="shared" si="0"/>
        <v>127526.65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7000.38</v>
      </c>
      <c r="H15" s="1" t="s">
        <v>26</v>
      </c>
      <c r="I15" s="1">
        <v>31</v>
      </c>
      <c r="J15" s="1">
        <v>51764.78</v>
      </c>
      <c r="K15" s="1" t="s">
        <v>26</v>
      </c>
      <c r="L15" s="1">
        <v>31</v>
      </c>
      <c r="M15" s="1">
        <v>41390.959999999999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19641.7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665.25</v>
      </c>
      <c r="AF15" s="1" t="s">
        <v>26</v>
      </c>
      <c r="AG15" s="6">
        <f t="shared" si="0"/>
        <v>120463.07</v>
      </c>
      <c r="AH15">
        <f>41.23*AG8</f>
        <v>137130.97999999998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7475.83</v>
      </c>
      <c r="H16" s="1" t="s">
        <v>26</v>
      </c>
      <c r="I16" s="1">
        <v>31</v>
      </c>
      <c r="J16" s="1">
        <v>52643.9</v>
      </c>
      <c r="K16" s="1" t="s">
        <v>26</v>
      </c>
      <c r="L16" s="1">
        <v>31</v>
      </c>
      <c r="M16" s="1">
        <v>43083.99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4000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19641.7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665.25</v>
      </c>
      <c r="AF16" s="1" t="s">
        <v>26</v>
      </c>
      <c r="AG16" s="6">
        <f t="shared" si="0"/>
        <v>123510.67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6605.49</v>
      </c>
      <c r="H17" s="1" t="s">
        <v>26</v>
      </c>
      <c r="I17" s="1">
        <v>30</v>
      </c>
      <c r="J17" s="1">
        <v>57127.19</v>
      </c>
      <c r="K17" s="1" t="s">
        <v>26</v>
      </c>
      <c r="L17" s="1">
        <v>30</v>
      </c>
      <c r="M17" s="1">
        <v>53009.37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1000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19641.7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665.25</v>
      </c>
      <c r="AF17" s="1" t="s">
        <v>26</v>
      </c>
      <c r="AG17" s="6">
        <f t="shared" si="0"/>
        <v>138636.20000000001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6704.61</v>
      </c>
      <c r="H18" s="1" t="s">
        <v>26</v>
      </c>
      <c r="I18" s="1">
        <v>31</v>
      </c>
      <c r="J18" s="1">
        <v>57138.879999999997</v>
      </c>
      <c r="K18" s="1" t="s">
        <v>26</v>
      </c>
      <c r="L18" s="1">
        <v>31</v>
      </c>
      <c r="M18" s="1">
        <v>40770.99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19641.7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665.25</v>
      </c>
      <c r="AF18" s="1" t="s">
        <v>26</v>
      </c>
      <c r="AG18" s="6">
        <f t="shared" si="0"/>
        <v>124921.43000000001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7194.72</v>
      </c>
      <c r="H19" s="1" t="s">
        <v>26</v>
      </c>
      <c r="I19" s="1">
        <v>30</v>
      </c>
      <c r="J19" s="1">
        <v>54005.42</v>
      </c>
      <c r="K19" s="1" t="s">
        <v>26</v>
      </c>
      <c r="L19" s="1">
        <v>30</v>
      </c>
      <c r="M19" s="1">
        <v>37046.51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19641.7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665.25</v>
      </c>
      <c r="AF19" s="1" t="s">
        <v>26</v>
      </c>
      <c r="AG19" s="6">
        <f t="shared" si="0"/>
        <v>118553.60000000001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6980.22</v>
      </c>
      <c r="H20" s="1" t="s">
        <v>26</v>
      </c>
      <c r="I20" s="1">
        <v>31</v>
      </c>
      <c r="J20" s="1">
        <v>65164.87</v>
      </c>
      <c r="K20" s="1" t="s">
        <v>26</v>
      </c>
      <c r="L20" s="1">
        <v>31</v>
      </c>
      <c r="M20" s="1">
        <v>50341.71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19641.7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665.25</v>
      </c>
      <c r="AF20" s="1" t="s">
        <v>26</v>
      </c>
      <c r="AG20" s="6">
        <f t="shared" si="0"/>
        <v>142793.75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751343.39999999991</v>
      </c>
      <c r="AF24">
        <f>AE24-5.84</f>
        <v>751337.55999999994</v>
      </c>
      <c r="AG24" s="8">
        <f>AG9+AG10+AG11+AG12+AG13+AG14+AG15+AG16+AG17+AG18+AG19+AG20</f>
        <v>1574117.5899999999</v>
      </c>
    </row>
    <row r="25" spans="2:33" x14ac:dyDescent="0.25">
      <c r="H25" s="8">
        <f>G9+G10+G11+G12+G13+G14+J9+J10+J11+J12+J13+J14+M9+M10+M11+M12+M13+V9+V10+V11+V12+V13+V14+Y9+Y10+Y11+Y12+Y13+Y14+AB9+AB10+AB11+AB12+AB13+AB14</f>
        <v>751637.71</v>
      </c>
      <c r="K25">
        <f>G15+G16+G17+G18+G19+G20+J15+J16+J17+J18+J19+J20+M15+M16+M17+M18+M19+M20+Y15+Y16+Y17+Y18+Y19+Y20+AB15+AB16+AB17+AB18+AB19+AB20</f>
        <v>764887.21999999962</v>
      </c>
      <c r="AE25">
        <f>41.23*AG8*6</f>
        <v>822785.87999999989</v>
      </c>
      <c r="AF25">
        <f>AE25-5.84</f>
        <v>822780.03999999992</v>
      </c>
      <c r="AG25" s="9">
        <f>AG24/AG8/12</f>
        <v>39.439707105632387</v>
      </c>
    </row>
    <row r="26" spans="2:33" x14ac:dyDescent="0.25">
      <c r="H26">
        <f>37.65*AG8*6</f>
        <v>751343.39999999991</v>
      </c>
      <c r="K26">
        <f>41.23*AG8*6</f>
        <v>822785.87999999989</v>
      </c>
      <c r="AE26">
        <f>AE24+AE25</f>
        <v>1574129.2799999998</v>
      </c>
    </row>
    <row r="27" spans="2:33" x14ac:dyDescent="0.25">
      <c r="H27" s="8">
        <f>H26-H25</f>
        <v>-294.31000000005588</v>
      </c>
      <c r="K27">
        <f>K26-K25</f>
        <v>57898.660000000265</v>
      </c>
      <c r="AE27" s="8">
        <f>AE26-AG24</f>
        <v>11.689999999944121</v>
      </c>
    </row>
    <row r="28" spans="2:33" x14ac:dyDescent="0.25">
      <c r="J28" s="8">
        <f>57699.01/12</f>
        <v>4808.2508333333335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2026-03-02T11:17:07Z</dcterms:modified>
</cp:coreProperties>
</file>